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Предприятие Энергосбыт\103_25\на зЦЗК\На размещение\Блок 7 Обоснование НМЦД\"/>
    </mc:Choice>
  </mc:AlternateContent>
  <bookViews>
    <workbookView xWindow="0" yWindow="0" windowWidth="22140" windowHeight="8374"/>
  </bookViews>
  <sheets>
    <sheet name="Сводная смета на полный объем" sheetId="7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'Сводная смета на полный объем'!$A$1:$G$28</definedName>
    <definedName name="тыс">{0,"тысячz";1,"тысячаz";2,"тысячиz";5,"тысячz"}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7" l="1"/>
  <c r="G17" i="7" l="1"/>
  <c r="G18" i="7"/>
  <c r="F19" i="7"/>
  <c r="G16" i="7" l="1"/>
  <c r="G19" i="7" l="1"/>
  <c r="G15" i="7"/>
  <c r="G21" i="7" l="1"/>
  <c r="G22" i="7" s="1"/>
  <c r="G23" i="7" s="1"/>
  <c r="G24" i="7" l="1"/>
</calcChain>
</file>

<file path=xl/sharedStrings.xml><?xml version="1.0" encoding="utf-8"?>
<sst xmlns="http://schemas.openxmlformats.org/spreadsheetml/2006/main" count="32" uniqueCount="32">
  <si>
    <t>№ пп</t>
  </si>
  <si>
    <t>Перечень выполняемых работ</t>
  </si>
  <si>
    <t>АО "НТЭК"</t>
  </si>
  <si>
    <t>Наименование строительства и стадии проектирования</t>
  </si>
  <si>
    <t>Наименование организации заказчика</t>
  </si>
  <si>
    <t>Характеристика проектируемого объекта</t>
  </si>
  <si>
    <t>Стоимость работ (руб)</t>
  </si>
  <si>
    <t>Всего по  смете, с учетом НДС</t>
  </si>
  <si>
    <t xml:space="preserve">Итого </t>
  </si>
  <si>
    <t>НДС</t>
  </si>
  <si>
    <t>РАСЧЕТ ДОГОВОРНОЙ ЦЕНЫ</t>
  </si>
  <si>
    <t>Итого по договору</t>
  </si>
  <si>
    <t>Наименование подрядной организации</t>
  </si>
  <si>
    <t>Ссылка на № смет или расчет</t>
  </si>
  <si>
    <t>Стоимость за единицу</t>
  </si>
  <si>
    <t>Кол-во</t>
  </si>
  <si>
    <t>Итого СМР</t>
  </si>
  <si>
    <t>Непредвиденные расходы</t>
  </si>
  <si>
    <t>Выполнение работ по установке/замене приборов учета электрической энергии (далее ПУ) установленных в жилых и прочих помещениях многоквартирных домов (далее МКД), а также в помещениях прочих потребителей, расположенных на территории ответственности гарантирующего поставщика АО «НТЭК».</t>
  </si>
  <si>
    <t>Приложение №2
к Договору подряда № НТЭК-__-____ от  
«___» _______ 202_ г.</t>
  </si>
  <si>
    <t>Установка/замена одно фазных приборов учета</t>
  </si>
  <si>
    <t>Установка/замена трех фазных приборов учета прямого подключения</t>
  </si>
  <si>
    <t>Установка СИМ карт (калькуляция принята по договору прошлого года)</t>
  </si>
  <si>
    <t>ЛСР № 02-04-01-2024</t>
  </si>
  <si>
    <t>ЛСР № 02-04-03-2024</t>
  </si>
  <si>
    <t>Установка/замена трех фазных приборов учета непрямого подключения</t>
  </si>
  <si>
    <t>ЛСР № 02-04-02-2024</t>
  </si>
  <si>
    <t>Трансформаторы тока</t>
  </si>
  <si>
    <t>протокол согласования цен на привозный материалы</t>
  </si>
  <si>
    <t>Заказчик:
Генеральный директор
АО "НТЭК"
_______________________/С.В. Липин
м.п.</t>
  </si>
  <si>
    <t>Подрядчик:
______________________/_________________/
м.п.</t>
  </si>
  <si>
    <t xml:space="preserve">стоимость работ принята на уровне 2022 года из калькуляции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</si>
</sst>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4" fillId="0" borderId="0">
      <alignment horizontal="center"/>
    </xf>
    <xf numFmtId="0" fontId="6" fillId="0" borderId="0"/>
    <xf numFmtId="0" fontId="6" fillId="0" borderId="0"/>
    <xf numFmtId="0" fontId="9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3" applyFont="1"/>
    <xf numFmtId="0" fontId="4" fillId="0" borderId="0" xfId="3" applyFont="1"/>
    <xf numFmtId="0" fontId="4" fillId="0" borderId="0" xfId="3" applyFont="1" applyAlignment="1">
      <alignment horizontal="left" vertical="top" wrapText="1"/>
    </xf>
    <xf numFmtId="0" fontId="5" fillId="0" borderId="0" xfId="4" applyFont="1" applyBorder="1">
      <alignment horizontal="center"/>
    </xf>
    <xf numFmtId="0" fontId="5" fillId="0" borderId="0" xfId="4" applyFont="1" applyBorder="1" applyAlignment="1">
      <alignment horizontal="right"/>
    </xf>
    <xf numFmtId="0" fontId="4" fillId="0" borderId="0" xfId="3" applyFont="1" applyAlignment="1">
      <alignment horizontal="center" vertical="center" wrapText="1"/>
    </xf>
    <xf numFmtId="0" fontId="3" fillId="0" borderId="1" xfId="5" applyFont="1" applyBorder="1" applyAlignment="1">
      <alignment horizontal="center"/>
    </xf>
    <xf numFmtId="0" fontId="3" fillId="0" borderId="3" xfId="5" applyFont="1" applyBorder="1" applyAlignment="1">
      <alignment horizontal="center"/>
    </xf>
    <xf numFmtId="0" fontId="3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top" wrapText="1"/>
    </xf>
    <xf numFmtId="10" fontId="5" fillId="0" borderId="1" xfId="3" applyNumberFormat="1" applyFont="1" applyBorder="1" applyAlignment="1">
      <alignment horizontal="center" vertical="top" wrapText="1"/>
    </xf>
    <xf numFmtId="4" fontId="4" fillId="0" borderId="0" xfId="3" applyNumberFormat="1" applyFont="1"/>
    <xf numFmtId="0" fontId="5" fillId="0" borderId="0" xfId="3" applyFont="1" applyBorder="1" applyAlignment="1">
      <alignment horizontal="left" vertical="top" wrapText="1"/>
    </xf>
    <xf numFmtId="0" fontId="5" fillId="0" borderId="0" xfId="3" applyFont="1" applyBorder="1" applyAlignment="1">
      <alignment horizontal="center" vertical="top" wrapText="1"/>
    </xf>
    <xf numFmtId="10" fontId="5" fillId="0" borderId="0" xfId="3" applyNumberFormat="1" applyFont="1" applyBorder="1" applyAlignment="1">
      <alignment horizontal="center" vertical="top" wrapText="1"/>
    </xf>
    <xf numFmtId="164" fontId="5" fillId="0" borderId="0" xfId="3" applyNumberFormat="1" applyFont="1" applyBorder="1" applyAlignment="1">
      <alignment horizontal="right" vertical="top" wrapText="1"/>
    </xf>
    <xf numFmtId="0" fontId="4" fillId="0" borderId="0" xfId="3" applyFont="1" applyBorder="1" applyAlignment="1">
      <alignment vertical="top" wrapText="1"/>
    </xf>
    <xf numFmtId="0" fontId="5" fillId="0" borderId="0" xfId="3" applyFont="1" applyAlignment="1"/>
    <xf numFmtId="0" fontId="5" fillId="0" borderId="0" xfId="3" applyFont="1" applyAlignment="1">
      <alignment wrapText="1"/>
    </xf>
    <xf numFmtId="0" fontId="5" fillId="0" borderId="0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horizontal="left" vertical="center" wrapText="1"/>
    </xf>
    <xf numFmtId="43" fontId="3" fillId="0" borderId="1" xfId="1" applyFont="1" applyBorder="1" applyAlignment="1">
      <alignment horizontal="right" vertical="top" wrapText="1"/>
    </xf>
    <xf numFmtId="43" fontId="3" fillId="0" borderId="2" xfId="1" applyFont="1" applyBorder="1" applyAlignment="1">
      <alignment horizontal="right" vertical="top" wrapText="1"/>
    </xf>
    <xf numFmtId="43" fontId="8" fillId="0" borderId="2" xfId="1" applyFont="1" applyBorder="1" applyAlignment="1">
      <alignment horizontal="right" vertical="top" wrapText="1"/>
    </xf>
    <xf numFmtId="43" fontId="8" fillId="0" borderId="1" xfId="3" applyNumberFormat="1" applyFont="1" applyBorder="1" applyAlignment="1">
      <alignment horizontal="left" vertical="top" wrapText="1"/>
    </xf>
    <xf numFmtId="0" fontId="5" fillId="0" borderId="0" xfId="3" applyFont="1" applyAlignment="1">
      <alignment horizontal="left"/>
    </xf>
    <xf numFmtId="0" fontId="5" fillId="0" borderId="7" xfId="3" applyFont="1" applyBorder="1" applyAlignment="1">
      <alignment horizontal="center" vertical="center" wrapText="1"/>
    </xf>
    <xf numFmtId="0" fontId="4" fillId="0" borderId="0" xfId="3" applyFont="1" applyAlignment="1">
      <alignment vertical="top" wrapText="1"/>
    </xf>
    <xf numFmtId="0" fontId="3" fillId="0" borderId="8" xfId="3" applyFont="1" applyBorder="1" applyAlignment="1">
      <alignment horizontal="left" vertical="top" wrapText="1"/>
    </xf>
    <xf numFmtId="1" fontId="3" fillId="0" borderId="2" xfId="9" applyNumberFormat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right" vertical="center" wrapText="1"/>
    </xf>
    <xf numFmtId="0" fontId="3" fillId="0" borderId="2" xfId="3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3" applyFont="1" applyBorder="1" applyAlignment="1">
      <alignment horizontal="left" vertical="top" wrapText="1"/>
    </xf>
    <xf numFmtId="14" fontId="8" fillId="0" borderId="2" xfId="3" applyNumberFormat="1" applyFont="1" applyBorder="1" applyAlignment="1">
      <alignment horizontal="left" vertical="top" wrapText="1"/>
    </xf>
    <xf numFmtId="0" fontId="3" fillId="0" borderId="8" xfId="3" applyFont="1" applyBorder="1" applyAlignment="1">
      <alignment horizontal="center" vertical="center" wrapText="1"/>
    </xf>
    <xf numFmtId="43" fontId="3" fillId="0" borderId="8" xfId="1" applyFont="1" applyBorder="1" applyAlignment="1">
      <alignment horizontal="right" vertical="center" wrapText="1"/>
    </xf>
    <xf numFmtId="1" fontId="3" fillId="0" borderId="8" xfId="9" applyNumberFormat="1" applyFont="1" applyBorder="1" applyAlignment="1">
      <alignment horizontal="center" vertical="center" wrapText="1"/>
    </xf>
    <xf numFmtId="14" fontId="3" fillId="0" borderId="8" xfId="3" applyNumberFormat="1" applyFont="1" applyBorder="1" applyAlignment="1">
      <alignment horizontal="center" vertical="center" wrapText="1"/>
    </xf>
    <xf numFmtId="0" fontId="8" fillId="0" borderId="8" xfId="3" applyFont="1" applyBorder="1" applyAlignment="1">
      <alignment horizontal="left" vertical="top" wrapText="1"/>
    </xf>
    <xf numFmtId="43" fontId="8" fillId="0" borderId="2" xfId="3" applyNumberFormat="1" applyFont="1" applyBorder="1" applyAlignment="1">
      <alignment horizontal="left" vertical="top" wrapText="1"/>
    </xf>
    <xf numFmtId="0" fontId="3" fillId="0" borderId="2" xfId="3" applyFont="1" applyBorder="1" applyAlignment="1">
      <alignment horizontal="left" vertical="top" wrapText="1"/>
    </xf>
    <xf numFmtId="14" fontId="3" fillId="0" borderId="2" xfId="3" applyNumberFormat="1" applyFont="1" applyBorder="1" applyAlignment="1">
      <alignment horizontal="center" vertical="center" wrapText="1"/>
    </xf>
    <xf numFmtId="165" fontId="4" fillId="0" borderId="0" xfId="3" applyNumberFormat="1" applyFont="1"/>
    <xf numFmtId="43" fontId="0" fillId="0" borderId="2" xfId="1" applyFont="1" applyBorder="1" applyAlignment="1">
      <alignment horizontal="right" vertical="top" wrapText="1"/>
    </xf>
    <xf numFmtId="1" fontId="4" fillId="0" borderId="0" xfId="3" applyNumberFormat="1" applyFo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4" applyFont="1" applyBorder="1" applyAlignment="1">
      <alignment vertical="center" wrapText="1"/>
    </xf>
    <xf numFmtId="0" fontId="7" fillId="0" borderId="0" xfId="4" applyFont="1" applyBorder="1">
      <alignment horizontal="center"/>
    </xf>
    <xf numFmtId="0" fontId="5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 wrapText="1"/>
    </xf>
    <xf numFmtId="0" fontId="5" fillId="0" borderId="0" xfId="3" applyFont="1" applyAlignment="1">
      <alignment horizontal="left" wrapText="1"/>
    </xf>
    <xf numFmtId="0" fontId="3" fillId="0" borderId="4" xfId="5" applyFont="1" applyBorder="1" applyAlignment="1">
      <alignment horizontal="center"/>
    </xf>
    <xf numFmtId="0" fontId="3" fillId="0" borderId="5" xfId="5" applyFont="1" applyBorder="1" applyAlignment="1">
      <alignment horizontal="center"/>
    </xf>
  </cellXfs>
  <cellStyles count="10">
    <cellStyle name="Excel Built-in Normal" xfId="3"/>
    <cellStyle name="ИтогоБИМ" xfId="6"/>
    <cellStyle name="ОбСмета" xfId="5"/>
    <cellStyle name="Обычный" xfId="0" builtinId="0"/>
    <cellStyle name="Обычный 2" xfId="8"/>
    <cellStyle name="Обычный 3" xfId="2"/>
    <cellStyle name="Процентный" xfId="9" builtinId="5"/>
    <cellStyle name="Стиль 1" xfId="7"/>
    <cellStyle name="Титул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A16" workbookViewId="0">
      <selection activeCell="C21" sqref="C21"/>
    </sheetView>
  </sheetViews>
  <sheetFormatPr defaultColWidth="8.69140625" defaultRowHeight="12.9" x14ac:dyDescent="0.35"/>
  <cols>
    <col min="1" max="1" width="7.3046875" style="2" customWidth="1"/>
    <col min="2" max="2" width="70.69140625" style="2" customWidth="1"/>
    <col min="3" max="3" width="34.53515625" style="2" customWidth="1"/>
    <col min="4" max="4" width="22.15234375" style="2" customWidth="1"/>
    <col min="5" max="6" width="15.69140625" style="2" customWidth="1"/>
    <col min="7" max="7" width="19.3828125" style="2" customWidth="1"/>
    <col min="8" max="8" width="13.53515625" style="2" bestFit="1" customWidth="1"/>
    <col min="9" max="253" width="8.69140625" style="2"/>
    <col min="254" max="254" width="7.3046875" style="2" customWidth="1"/>
    <col min="255" max="255" width="39.84375" style="2" customWidth="1"/>
    <col min="256" max="256" width="0" style="2" hidden="1" customWidth="1"/>
    <col min="257" max="257" width="28.3828125" style="2" customWidth="1"/>
    <col min="258" max="258" width="22.15234375" style="2" customWidth="1"/>
    <col min="259" max="261" width="15.69140625" style="2" customWidth="1"/>
    <col min="262" max="509" width="8.69140625" style="2"/>
    <col min="510" max="510" width="7.3046875" style="2" customWidth="1"/>
    <col min="511" max="511" width="39.84375" style="2" customWidth="1"/>
    <col min="512" max="512" width="0" style="2" hidden="1" customWidth="1"/>
    <col min="513" max="513" width="28.3828125" style="2" customWidth="1"/>
    <col min="514" max="514" width="22.15234375" style="2" customWidth="1"/>
    <col min="515" max="517" width="15.69140625" style="2" customWidth="1"/>
    <col min="518" max="765" width="8.69140625" style="2"/>
    <col min="766" max="766" width="7.3046875" style="2" customWidth="1"/>
    <col min="767" max="767" width="39.84375" style="2" customWidth="1"/>
    <col min="768" max="768" width="0" style="2" hidden="1" customWidth="1"/>
    <col min="769" max="769" width="28.3828125" style="2" customWidth="1"/>
    <col min="770" max="770" width="22.15234375" style="2" customWidth="1"/>
    <col min="771" max="773" width="15.69140625" style="2" customWidth="1"/>
    <col min="774" max="1021" width="8.69140625" style="2"/>
    <col min="1022" max="1022" width="7.3046875" style="2" customWidth="1"/>
    <col min="1023" max="1023" width="39.84375" style="2" customWidth="1"/>
    <col min="1024" max="1024" width="0" style="2" hidden="1" customWidth="1"/>
    <col min="1025" max="1025" width="28.3828125" style="2" customWidth="1"/>
    <col min="1026" max="1026" width="22.15234375" style="2" customWidth="1"/>
    <col min="1027" max="1029" width="15.69140625" style="2" customWidth="1"/>
    <col min="1030" max="1277" width="8.69140625" style="2"/>
    <col min="1278" max="1278" width="7.3046875" style="2" customWidth="1"/>
    <col min="1279" max="1279" width="39.84375" style="2" customWidth="1"/>
    <col min="1280" max="1280" width="0" style="2" hidden="1" customWidth="1"/>
    <col min="1281" max="1281" width="28.3828125" style="2" customWidth="1"/>
    <col min="1282" max="1282" width="22.15234375" style="2" customWidth="1"/>
    <col min="1283" max="1285" width="15.69140625" style="2" customWidth="1"/>
    <col min="1286" max="1533" width="8.69140625" style="2"/>
    <col min="1534" max="1534" width="7.3046875" style="2" customWidth="1"/>
    <col min="1535" max="1535" width="39.84375" style="2" customWidth="1"/>
    <col min="1536" max="1536" width="0" style="2" hidden="1" customWidth="1"/>
    <col min="1537" max="1537" width="28.3828125" style="2" customWidth="1"/>
    <col min="1538" max="1538" width="22.15234375" style="2" customWidth="1"/>
    <col min="1539" max="1541" width="15.69140625" style="2" customWidth="1"/>
    <col min="1542" max="1789" width="8.69140625" style="2"/>
    <col min="1790" max="1790" width="7.3046875" style="2" customWidth="1"/>
    <col min="1791" max="1791" width="39.84375" style="2" customWidth="1"/>
    <col min="1792" max="1792" width="0" style="2" hidden="1" customWidth="1"/>
    <col min="1793" max="1793" width="28.3828125" style="2" customWidth="1"/>
    <col min="1794" max="1794" width="22.15234375" style="2" customWidth="1"/>
    <col min="1795" max="1797" width="15.69140625" style="2" customWidth="1"/>
    <col min="1798" max="2045" width="8.69140625" style="2"/>
    <col min="2046" max="2046" width="7.3046875" style="2" customWidth="1"/>
    <col min="2047" max="2047" width="39.84375" style="2" customWidth="1"/>
    <col min="2048" max="2048" width="0" style="2" hidden="1" customWidth="1"/>
    <col min="2049" max="2049" width="28.3828125" style="2" customWidth="1"/>
    <col min="2050" max="2050" width="22.15234375" style="2" customWidth="1"/>
    <col min="2051" max="2053" width="15.69140625" style="2" customWidth="1"/>
    <col min="2054" max="2301" width="8.69140625" style="2"/>
    <col min="2302" max="2302" width="7.3046875" style="2" customWidth="1"/>
    <col min="2303" max="2303" width="39.84375" style="2" customWidth="1"/>
    <col min="2304" max="2304" width="0" style="2" hidden="1" customWidth="1"/>
    <col min="2305" max="2305" width="28.3828125" style="2" customWidth="1"/>
    <col min="2306" max="2306" width="22.15234375" style="2" customWidth="1"/>
    <col min="2307" max="2309" width="15.69140625" style="2" customWidth="1"/>
    <col min="2310" max="2557" width="8.69140625" style="2"/>
    <col min="2558" max="2558" width="7.3046875" style="2" customWidth="1"/>
    <col min="2559" max="2559" width="39.84375" style="2" customWidth="1"/>
    <col min="2560" max="2560" width="0" style="2" hidden="1" customWidth="1"/>
    <col min="2561" max="2561" width="28.3828125" style="2" customWidth="1"/>
    <col min="2562" max="2562" width="22.15234375" style="2" customWidth="1"/>
    <col min="2563" max="2565" width="15.69140625" style="2" customWidth="1"/>
    <col min="2566" max="2813" width="8.69140625" style="2"/>
    <col min="2814" max="2814" width="7.3046875" style="2" customWidth="1"/>
    <col min="2815" max="2815" width="39.84375" style="2" customWidth="1"/>
    <col min="2816" max="2816" width="0" style="2" hidden="1" customWidth="1"/>
    <col min="2817" max="2817" width="28.3828125" style="2" customWidth="1"/>
    <col min="2818" max="2818" width="22.15234375" style="2" customWidth="1"/>
    <col min="2819" max="2821" width="15.69140625" style="2" customWidth="1"/>
    <col min="2822" max="3069" width="8.69140625" style="2"/>
    <col min="3070" max="3070" width="7.3046875" style="2" customWidth="1"/>
    <col min="3071" max="3071" width="39.84375" style="2" customWidth="1"/>
    <col min="3072" max="3072" width="0" style="2" hidden="1" customWidth="1"/>
    <col min="3073" max="3073" width="28.3828125" style="2" customWidth="1"/>
    <col min="3074" max="3074" width="22.15234375" style="2" customWidth="1"/>
    <col min="3075" max="3077" width="15.69140625" style="2" customWidth="1"/>
    <col min="3078" max="3325" width="8.69140625" style="2"/>
    <col min="3326" max="3326" width="7.3046875" style="2" customWidth="1"/>
    <col min="3327" max="3327" width="39.84375" style="2" customWidth="1"/>
    <col min="3328" max="3328" width="0" style="2" hidden="1" customWidth="1"/>
    <col min="3329" max="3329" width="28.3828125" style="2" customWidth="1"/>
    <col min="3330" max="3330" width="22.15234375" style="2" customWidth="1"/>
    <col min="3331" max="3333" width="15.69140625" style="2" customWidth="1"/>
    <col min="3334" max="3581" width="8.69140625" style="2"/>
    <col min="3582" max="3582" width="7.3046875" style="2" customWidth="1"/>
    <col min="3583" max="3583" width="39.84375" style="2" customWidth="1"/>
    <col min="3584" max="3584" width="0" style="2" hidden="1" customWidth="1"/>
    <col min="3585" max="3585" width="28.3828125" style="2" customWidth="1"/>
    <col min="3586" max="3586" width="22.15234375" style="2" customWidth="1"/>
    <col min="3587" max="3589" width="15.69140625" style="2" customWidth="1"/>
    <col min="3590" max="3837" width="8.69140625" style="2"/>
    <col min="3838" max="3838" width="7.3046875" style="2" customWidth="1"/>
    <col min="3839" max="3839" width="39.84375" style="2" customWidth="1"/>
    <col min="3840" max="3840" width="0" style="2" hidden="1" customWidth="1"/>
    <col min="3841" max="3841" width="28.3828125" style="2" customWidth="1"/>
    <col min="3842" max="3842" width="22.15234375" style="2" customWidth="1"/>
    <col min="3843" max="3845" width="15.69140625" style="2" customWidth="1"/>
    <col min="3846" max="4093" width="8.69140625" style="2"/>
    <col min="4094" max="4094" width="7.3046875" style="2" customWidth="1"/>
    <col min="4095" max="4095" width="39.84375" style="2" customWidth="1"/>
    <col min="4096" max="4096" width="0" style="2" hidden="1" customWidth="1"/>
    <col min="4097" max="4097" width="28.3828125" style="2" customWidth="1"/>
    <col min="4098" max="4098" width="22.15234375" style="2" customWidth="1"/>
    <col min="4099" max="4101" width="15.69140625" style="2" customWidth="1"/>
    <col min="4102" max="4349" width="8.69140625" style="2"/>
    <col min="4350" max="4350" width="7.3046875" style="2" customWidth="1"/>
    <col min="4351" max="4351" width="39.84375" style="2" customWidth="1"/>
    <col min="4352" max="4352" width="0" style="2" hidden="1" customWidth="1"/>
    <col min="4353" max="4353" width="28.3828125" style="2" customWidth="1"/>
    <col min="4354" max="4354" width="22.15234375" style="2" customWidth="1"/>
    <col min="4355" max="4357" width="15.69140625" style="2" customWidth="1"/>
    <col min="4358" max="4605" width="8.69140625" style="2"/>
    <col min="4606" max="4606" width="7.3046875" style="2" customWidth="1"/>
    <col min="4607" max="4607" width="39.84375" style="2" customWidth="1"/>
    <col min="4608" max="4608" width="0" style="2" hidden="1" customWidth="1"/>
    <col min="4609" max="4609" width="28.3828125" style="2" customWidth="1"/>
    <col min="4610" max="4610" width="22.15234375" style="2" customWidth="1"/>
    <col min="4611" max="4613" width="15.69140625" style="2" customWidth="1"/>
    <col min="4614" max="4861" width="8.69140625" style="2"/>
    <col min="4862" max="4862" width="7.3046875" style="2" customWidth="1"/>
    <col min="4863" max="4863" width="39.84375" style="2" customWidth="1"/>
    <col min="4864" max="4864" width="0" style="2" hidden="1" customWidth="1"/>
    <col min="4865" max="4865" width="28.3828125" style="2" customWidth="1"/>
    <col min="4866" max="4866" width="22.15234375" style="2" customWidth="1"/>
    <col min="4867" max="4869" width="15.69140625" style="2" customWidth="1"/>
    <col min="4870" max="5117" width="8.69140625" style="2"/>
    <col min="5118" max="5118" width="7.3046875" style="2" customWidth="1"/>
    <col min="5119" max="5119" width="39.84375" style="2" customWidth="1"/>
    <col min="5120" max="5120" width="0" style="2" hidden="1" customWidth="1"/>
    <col min="5121" max="5121" width="28.3828125" style="2" customWidth="1"/>
    <col min="5122" max="5122" width="22.15234375" style="2" customWidth="1"/>
    <col min="5123" max="5125" width="15.69140625" style="2" customWidth="1"/>
    <col min="5126" max="5373" width="8.69140625" style="2"/>
    <col min="5374" max="5374" width="7.3046875" style="2" customWidth="1"/>
    <col min="5375" max="5375" width="39.84375" style="2" customWidth="1"/>
    <col min="5376" max="5376" width="0" style="2" hidden="1" customWidth="1"/>
    <col min="5377" max="5377" width="28.3828125" style="2" customWidth="1"/>
    <col min="5378" max="5378" width="22.15234375" style="2" customWidth="1"/>
    <col min="5379" max="5381" width="15.69140625" style="2" customWidth="1"/>
    <col min="5382" max="5629" width="8.69140625" style="2"/>
    <col min="5630" max="5630" width="7.3046875" style="2" customWidth="1"/>
    <col min="5631" max="5631" width="39.84375" style="2" customWidth="1"/>
    <col min="5632" max="5632" width="0" style="2" hidden="1" customWidth="1"/>
    <col min="5633" max="5633" width="28.3828125" style="2" customWidth="1"/>
    <col min="5634" max="5634" width="22.15234375" style="2" customWidth="1"/>
    <col min="5635" max="5637" width="15.69140625" style="2" customWidth="1"/>
    <col min="5638" max="5885" width="8.69140625" style="2"/>
    <col min="5886" max="5886" width="7.3046875" style="2" customWidth="1"/>
    <col min="5887" max="5887" width="39.84375" style="2" customWidth="1"/>
    <col min="5888" max="5888" width="0" style="2" hidden="1" customWidth="1"/>
    <col min="5889" max="5889" width="28.3828125" style="2" customWidth="1"/>
    <col min="5890" max="5890" width="22.15234375" style="2" customWidth="1"/>
    <col min="5891" max="5893" width="15.69140625" style="2" customWidth="1"/>
    <col min="5894" max="6141" width="8.69140625" style="2"/>
    <col min="6142" max="6142" width="7.3046875" style="2" customWidth="1"/>
    <col min="6143" max="6143" width="39.84375" style="2" customWidth="1"/>
    <col min="6144" max="6144" width="0" style="2" hidden="1" customWidth="1"/>
    <col min="6145" max="6145" width="28.3828125" style="2" customWidth="1"/>
    <col min="6146" max="6146" width="22.15234375" style="2" customWidth="1"/>
    <col min="6147" max="6149" width="15.69140625" style="2" customWidth="1"/>
    <col min="6150" max="6397" width="8.69140625" style="2"/>
    <col min="6398" max="6398" width="7.3046875" style="2" customWidth="1"/>
    <col min="6399" max="6399" width="39.84375" style="2" customWidth="1"/>
    <col min="6400" max="6400" width="0" style="2" hidden="1" customWidth="1"/>
    <col min="6401" max="6401" width="28.3828125" style="2" customWidth="1"/>
    <col min="6402" max="6402" width="22.15234375" style="2" customWidth="1"/>
    <col min="6403" max="6405" width="15.69140625" style="2" customWidth="1"/>
    <col min="6406" max="6653" width="8.69140625" style="2"/>
    <col min="6654" max="6654" width="7.3046875" style="2" customWidth="1"/>
    <col min="6655" max="6655" width="39.84375" style="2" customWidth="1"/>
    <col min="6656" max="6656" width="0" style="2" hidden="1" customWidth="1"/>
    <col min="6657" max="6657" width="28.3828125" style="2" customWidth="1"/>
    <col min="6658" max="6658" width="22.15234375" style="2" customWidth="1"/>
    <col min="6659" max="6661" width="15.69140625" style="2" customWidth="1"/>
    <col min="6662" max="6909" width="8.69140625" style="2"/>
    <col min="6910" max="6910" width="7.3046875" style="2" customWidth="1"/>
    <col min="6911" max="6911" width="39.84375" style="2" customWidth="1"/>
    <col min="6912" max="6912" width="0" style="2" hidden="1" customWidth="1"/>
    <col min="6913" max="6913" width="28.3828125" style="2" customWidth="1"/>
    <col min="6914" max="6914" width="22.15234375" style="2" customWidth="1"/>
    <col min="6915" max="6917" width="15.69140625" style="2" customWidth="1"/>
    <col min="6918" max="7165" width="8.69140625" style="2"/>
    <col min="7166" max="7166" width="7.3046875" style="2" customWidth="1"/>
    <col min="7167" max="7167" width="39.84375" style="2" customWidth="1"/>
    <col min="7168" max="7168" width="0" style="2" hidden="1" customWidth="1"/>
    <col min="7169" max="7169" width="28.3828125" style="2" customWidth="1"/>
    <col min="7170" max="7170" width="22.15234375" style="2" customWidth="1"/>
    <col min="7171" max="7173" width="15.69140625" style="2" customWidth="1"/>
    <col min="7174" max="7421" width="8.69140625" style="2"/>
    <col min="7422" max="7422" width="7.3046875" style="2" customWidth="1"/>
    <col min="7423" max="7423" width="39.84375" style="2" customWidth="1"/>
    <col min="7424" max="7424" width="0" style="2" hidden="1" customWidth="1"/>
    <col min="7425" max="7425" width="28.3828125" style="2" customWidth="1"/>
    <col min="7426" max="7426" width="22.15234375" style="2" customWidth="1"/>
    <col min="7427" max="7429" width="15.69140625" style="2" customWidth="1"/>
    <col min="7430" max="7677" width="8.69140625" style="2"/>
    <col min="7678" max="7678" width="7.3046875" style="2" customWidth="1"/>
    <col min="7679" max="7679" width="39.84375" style="2" customWidth="1"/>
    <col min="7680" max="7680" width="0" style="2" hidden="1" customWidth="1"/>
    <col min="7681" max="7681" width="28.3828125" style="2" customWidth="1"/>
    <col min="7682" max="7682" width="22.15234375" style="2" customWidth="1"/>
    <col min="7683" max="7685" width="15.69140625" style="2" customWidth="1"/>
    <col min="7686" max="7933" width="8.69140625" style="2"/>
    <col min="7934" max="7934" width="7.3046875" style="2" customWidth="1"/>
    <col min="7935" max="7935" width="39.84375" style="2" customWidth="1"/>
    <col min="7936" max="7936" width="0" style="2" hidden="1" customWidth="1"/>
    <col min="7937" max="7937" width="28.3828125" style="2" customWidth="1"/>
    <col min="7938" max="7938" width="22.15234375" style="2" customWidth="1"/>
    <col min="7939" max="7941" width="15.69140625" style="2" customWidth="1"/>
    <col min="7942" max="8189" width="8.69140625" style="2"/>
    <col min="8190" max="8190" width="7.3046875" style="2" customWidth="1"/>
    <col min="8191" max="8191" width="39.84375" style="2" customWidth="1"/>
    <col min="8192" max="8192" width="0" style="2" hidden="1" customWidth="1"/>
    <col min="8193" max="8193" width="28.3828125" style="2" customWidth="1"/>
    <col min="8194" max="8194" width="22.15234375" style="2" customWidth="1"/>
    <col min="8195" max="8197" width="15.69140625" style="2" customWidth="1"/>
    <col min="8198" max="8445" width="8.69140625" style="2"/>
    <col min="8446" max="8446" width="7.3046875" style="2" customWidth="1"/>
    <col min="8447" max="8447" width="39.84375" style="2" customWidth="1"/>
    <col min="8448" max="8448" width="0" style="2" hidden="1" customWidth="1"/>
    <col min="8449" max="8449" width="28.3828125" style="2" customWidth="1"/>
    <col min="8450" max="8450" width="22.15234375" style="2" customWidth="1"/>
    <col min="8451" max="8453" width="15.69140625" style="2" customWidth="1"/>
    <col min="8454" max="8701" width="8.69140625" style="2"/>
    <col min="8702" max="8702" width="7.3046875" style="2" customWidth="1"/>
    <col min="8703" max="8703" width="39.84375" style="2" customWidth="1"/>
    <col min="8704" max="8704" width="0" style="2" hidden="1" customWidth="1"/>
    <col min="8705" max="8705" width="28.3828125" style="2" customWidth="1"/>
    <col min="8706" max="8706" width="22.15234375" style="2" customWidth="1"/>
    <col min="8707" max="8709" width="15.69140625" style="2" customWidth="1"/>
    <col min="8710" max="8957" width="8.69140625" style="2"/>
    <col min="8958" max="8958" width="7.3046875" style="2" customWidth="1"/>
    <col min="8959" max="8959" width="39.84375" style="2" customWidth="1"/>
    <col min="8960" max="8960" width="0" style="2" hidden="1" customWidth="1"/>
    <col min="8961" max="8961" width="28.3828125" style="2" customWidth="1"/>
    <col min="8962" max="8962" width="22.15234375" style="2" customWidth="1"/>
    <col min="8963" max="8965" width="15.69140625" style="2" customWidth="1"/>
    <col min="8966" max="9213" width="8.69140625" style="2"/>
    <col min="9214" max="9214" width="7.3046875" style="2" customWidth="1"/>
    <col min="9215" max="9215" width="39.84375" style="2" customWidth="1"/>
    <col min="9216" max="9216" width="0" style="2" hidden="1" customWidth="1"/>
    <col min="9217" max="9217" width="28.3828125" style="2" customWidth="1"/>
    <col min="9218" max="9218" width="22.15234375" style="2" customWidth="1"/>
    <col min="9219" max="9221" width="15.69140625" style="2" customWidth="1"/>
    <col min="9222" max="9469" width="8.69140625" style="2"/>
    <col min="9470" max="9470" width="7.3046875" style="2" customWidth="1"/>
    <col min="9471" max="9471" width="39.84375" style="2" customWidth="1"/>
    <col min="9472" max="9472" width="0" style="2" hidden="1" customWidth="1"/>
    <col min="9473" max="9473" width="28.3828125" style="2" customWidth="1"/>
    <col min="9474" max="9474" width="22.15234375" style="2" customWidth="1"/>
    <col min="9475" max="9477" width="15.69140625" style="2" customWidth="1"/>
    <col min="9478" max="9725" width="8.69140625" style="2"/>
    <col min="9726" max="9726" width="7.3046875" style="2" customWidth="1"/>
    <col min="9727" max="9727" width="39.84375" style="2" customWidth="1"/>
    <col min="9728" max="9728" width="0" style="2" hidden="1" customWidth="1"/>
    <col min="9729" max="9729" width="28.3828125" style="2" customWidth="1"/>
    <col min="9730" max="9730" width="22.15234375" style="2" customWidth="1"/>
    <col min="9731" max="9733" width="15.69140625" style="2" customWidth="1"/>
    <col min="9734" max="9981" width="8.69140625" style="2"/>
    <col min="9982" max="9982" width="7.3046875" style="2" customWidth="1"/>
    <col min="9983" max="9983" width="39.84375" style="2" customWidth="1"/>
    <col min="9984" max="9984" width="0" style="2" hidden="1" customWidth="1"/>
    <col min="9985" max="9985" width="28.3828125" style="2" customWidth="1"/>
    <col min="9986" max="9986" width="22.15234375" style="2" customWidth="1"/>
    <col min="9987" max="9989" width="15.69140625" style="2" customWidth="1"/>
    <col min="9990" max="10237" width="8.69140625" style="2"/>
    <col min="10238" max="10238" width="7.3046875" style="2" customWidth="1"/>
    <col min="10239" max="10239" width="39.84375" style="2" customWidth="1"/>
    <col min="10240" max="10240" width="0" style="2" hidden="1" customWidth="1"/>
    <col min="10241" max="10241" width="28.3828125" style="2" customWidth="1"/>
    <col min="10242" max="10242" width="22.15234375" style="2" customWidth="1"/>
    <col min="10243" max="10245" width="15.69140625" style="2" customWidth="1"/>
    <col min="10246" max="10493" width="8.69140625" style="2"/>
    <col min="10494" max="10494" width="7.3046875" style="2" customWidth="1"/>
    <col min="10495" max="10495" width="39.84375" style="2" customWidth="1"/>
    <col min="10496" max="10496" width="0" style="2" hidden="1" customWidth="1"/>
    <col min="10497" max="10497" width="28.3828125" style="2" customWidth="1"/>
    <col min="10498" max="10498" width="22.15234375" style="2" customWidth="1"/>
    <col min="10499" max="10501" width="15.69140625" style="2" customWidth="1"/>
    <col min="10502" max="10749" width="8.69140625" style="2"/>
    <col min="10750" max="10750" width="7.3046875" style="2" customWidth="1"/>
    <col min="10751" max="10751" width="39.84375" style="2" customWidth="1"/>
    <col min="10752" max="10752" width="0" style="2" hidden="1" customWidth="1"/>
    <col min="10753" max="10753" width="28.3828125" style="2" customWidth="1"/>
    <col min="10754" max="10754" width="22.15234375" style="2" customWidth="1"/>
    <col min="10755" max="10757" width="15.69140625" style="2" customWidth="1"/>
    <col min="10758" max="11005" width="8.69140625" style="2"/>
    <col min="11006" max="11006" width="7.3046875" style="2" customWidth="1"/>
    <col min="11007" max="11007" width="39.84375" style="2" customWidth="1"/>
    <col min="11008" max="11008" width="0" style="2" hidden="1" customWidth="1"/>
    <col min="11009" max="11009" width="28.3828125" style="2" customWidth="1"/>
    <col min="11010" max="11010" width="22.15234375" style="2" customWidth="1"/>
    <col min="11011" max="11013" width="15.69140625" style="2" customWidth="1"/>
    <col min="11014" max="11261" width="8.69140625" style="2"/>
    <col min="11262" max="11262" width="7.3046875" style="2" customWidth="1"/>
    <col min="11263" max="11263" width="39.84375" style="2" customWidth="1"/>
    <col min="11264" max="11264" width="0" style="2" hidden="1" customWidth="1"/>
    <col min="11265" max="11265" width="28.3828125" style="2" customWidth="1"/>
    <col min="11266" max="11266" width="22.15234375" style="2" customWidth="1"/>
    <col min="11267" max="11269" width="15.69140625" style="2" customWidth="1"/>
    <col min="11270" max="11517" width="8.69140625" style="2"/>
    <col min="11518" max="11518" width="7.3046875" style="2" customWidth="1"/>
    <col min="11519" max="11519" width="39.84375" style="2" customWidth="1"/>
    <col min="11520" max="11520" width="0" style="2" hidden="1" customWidth="1"/>
    <col min="11521" max="11521" width="28.3828125" style="2" customWidth="1"/>
    <col min="11522" max="11522" width="22.15234375" style="2" customWidth="1"/>
    <col min="11523" max="11525" width="15.69140625" style="2" customWidth="1"/>
    <col min="11526" max="11773" width="8.69140625" style="2"/>
    <col min="11774" max="11774" width="7.3046875" style="2" customWidth="1"/>
    <col min="11775" max="11775" width="39.84375" style="2" customWidth="1"/>
    <col min="11776" max="11776" width="0" style="2" hidden="1" customWidth="1"/>
    <col min="11777" max="11777" width="28.3828125" style="2" customWidth="1"/>
    <col min="11778" max="11778" width="22.15234375" style="2" customWidth="1"/>
    <col min="11779" max="11781" width="15.69140625" style="2" customWidth="1"/>
    <col min="11782" max="12029" width="8.69140625" style="2"/>
    <col min="12030" max="12030" width="7.3046875" style="2" customWidth="1"/>
    <col min="12031" max="12031" width="39.84375" style="2" customWidth="1"/>
    <col min="12032" max="12032" width="0" style="2" hidden="1" customWidth="1"/>
    <col min="12033" max="12033" width="28.3828125" style="2" customWidth="1"/>
    <col min="12034" max="12034" width="22.15234375" style="2" customWidth="1"/>
    <col min="12035" max="12037" width="15.69140625" style="2" customWidth="1"/>
    <col min="12038" max="12285" width="8.69140625" style="2"/>
    <col min="12286" max="12286" width="7.3046875" style="2" customWidth="1"/>
    <col min="12287" max="12287" width="39.84375" style="2" customWidth="1"/>
    <col min="12288" max="12288" width="0" style="2" hidden="1" customWidth="1"/>
    <col min="12289" max="12289" width="28.3828125" style="2" customWidth="1"/>
    <col min="12290" max="12290" width="22.15234375" style="2" customWidth="1"/>
    <col min="12291" max="12293" width="15.69140625" style="2" customWidth="1"/>
    <col min="12294" max="12541" width="8.69140625" style="2"/>
    <col min="12542" max="12542" width="7.3046875" style="2" customWidth="1"/>
    <col min="12543" max="12543" width="39.84375" style="2" customWidth="1"/>
    <col min="12544" max="12544" width="0" style="2" hidden="1" customWidth="1"/>
    <col min="12545" max="12545" width="28.3828125" style="2" customWidth="1"/>
    <col min="12546" max="12546" width="22.15234375" style="2" customWidth="1"/>
    <col min="12547" max="12549" width="15.69140625" style="2" customWidth="1"/>
    <col min="12550" max="12797" width="8.69140625" style="2"/>
    <col min="12798" max="12798" width="7.3046875" style="2" customWidth="1"/>
    <col min="12799" max="12799" width="39.84375" style="2" customWidth="1"/>
    <col min="12800" max="12800" width="0" style="2" hidden="1" customWidth="1"/>
    <col min="12801" max="12801" width="28.3828125" style="2" customWidth="1"/>
    <col min="12802" max="12802" width="22.15234375" style="2" customWidth="1"/>
    <col min="12803" max="12805" width="15.69140625" style="2" customWidth="1"/>
    <col min="12806" max="13053" width="8.69140625" style="2"/>
    <col min="13054" max="13054" width="7.3046875" style="2" customWidth="1"/>
    <col min="13055" max="13055" width="39.84375" style="2" customWidth="1"/>
    <col min="13056" max="13056" width="0" style="2" hidden="1" customWidth="1"/>
    <col min="13057" max="13057" width="28.3828125" style="2" customWidth="1"/>
    <col min="13058" max="13058" width="22.15234375" style="2" customWidth="1"/>
    <col min="13059" max="13061" width="15.69140625" style="2" customWidth="1"/>
    <col min="13062" max="13309" width="8.69140625" style="2"/>
    <col min="13310" max="13310" width="7.3046875" style="2" customWidth="1"/>
    <col min="13311" max="13311" width="39.84375" style="2" customWidth="1"/>
    <col min="13312" max="13312" width="0" style="2" hidden="1" customWidth="1"/>
    <col min="13313" max="13313" width="28.3828125" style="2" customWidth="1"/>
    <col min="13314" max="13314" width="22.15234375" style="2" customWidth="1"/>
    <col min="13315" max="13317" width="15.69140625" style="2" customWidth="1"/>
    <col min="13318" max="13565" width="8.69140625" style="2"/>
    <col min="13566" max="13566" width="7.3046875" style="2" customWidth="1"/>
    <col min="13567" max="13567" width="39.84375" style="2" customWidth="1"/>
    <col min="13568" max="13568" width="0" style="2" hidden="1" customWidth="1"/>
    <col min="13569" max="13569" width="28.3828125" style="2" customWidth="1"/>
    <col min="13570" max="13570" width="22.15234375" style="2" customWidth="1"/>
    <col min="13571" max="13573" width="15.69140625" style="2" customWidth="1"/>
    <col min="13574" max="13821" width="8.69140625" style="2"/>
    <col min="13822" max="13822" width="7.3046875" style="2" customWidth="1"/>
    <col min="13823" max="13823" width="39.84375" style="2" customWidth="1"/>
    <col min="13824" max="13824" width="0" style="2" hidden="1" customWidth="1"/>
    <col min="13825" max="13825" width="28.3828125" style="2" customWidth="1"/>
    <col min="13826" max="13826" width="22.15234375" style="2" customWidth="1"/>
    <col min="13827" max="13829" width="15.69140625" style="2" customWidth="1"/>
    <col min="13830" max="14077" width="8.69140625" style="2"/>
    <col min="14078" max="14078" width="7.3046875" style="2" customWidth="1"/>
    <col min="14079" max="14079" width="39.84375" style="2" customWidth="1"/>
    <col min="14080" max="14080" width="0" style="2" hidden="1" customWidth="1"/>
    <col min="14081" max="14081" width="28.3828125" style="2" customWidth="1"/>
    <col min="14082" max="14082" width="22.15234375" style="2" customWidth="1"/>
    <col min="14083" max="14085" width="15.69140625" style="2" customWidth="1"/>
    <col min="14086" max="14333" width="8.69140625" style="2"/>
    <col min="14334" max="14334" width="7.3046875" style="2" customWidth="1"/>
    <col min="14335" max="14335" width="39.84375" style="2" customWidth="1"/>
    <col min="14336" max="14336" width="0" style="2" hidden="1" customWidth="1"/>
    <col min="14337" max="14337" width="28.3828125" style="2" customWidth="1"/>
    <col min="14338" max="14338" width="22.15234375" style="2" customWidth="1"/>
    <col min="14339" max="14341" width="15.69140625" style="2" customWidth="1"/>
    <col min="14342" max="14589" width="8.69140625" style="2"/>
    <col min="14590" max="14590" width="7.3046875" style="2" customWidth="1"/>
    <col min="14591" max="14591" width="39.84375" style="2" customWidth="1"/>
    <col min="14592" max="14592" width="0" style="2" hidden="1" customWidth="1"/>
    <col min="14593" max="14593" width="28.3828125" style="2" customWidth="1"/>
    <col min="14594" max="14594" width="22.15234375" style="2" customWidth="1"/>
    <col min="14595" max="14597" width="15.69140625" style="2" customWidth="1"/>
    <col min="14598" max="14845" width="8.69140625" style="2"/>
    <col min="14846" max="14846" width="7.3046875" style="2" customWidth="1"/>
    <col min="14847" max="14847" width="39.84375" style="2" customWidth="1"/>
    <col min="14848" max="14848" width="0" style="2" hidden="1" customWidth="1"/>
    <col min="14849" max="14849" width="28.3828125" style="2" customWidth="1"/>
    <col min="14850" max="14850" width="22.15234375" style="2" customWidth="1"/>
    <col min="14851" max="14853" width="15.69140625" style="2" customWidth="1"/>
    <col min="14854" max="15101" width="8.69140625" style="2"/>
    <col min="15102" max="15102" width="7.3046875" style="2" customWidth="1"/>
    <col min="15103" max="15103" width="39.84375" style="2" customWidth="1"/>
    <col min="15104" max="15104" width="0" style="2" hidden="1" customWidth="1"/>
    <col min="15105" max="15105" width="28.3828125" style="2" customWidth="1"/>
    <col min="15106" max="15106" width="22.15234375" style="2" customWidth="1"/>
    <col min="15107" max="15109" width="15.69140625" style="2" customWidth="1"/>
    <col min="15110" max="15357" width="8.69140625" style="2"/>
    <col min="15358" max="15358" width="7.3046875" style="2" customWidth="1"/>
    <col min="15359" max="15359" width="39.84375" style="2" customWidth="1"/>
    <col min="15360" max="15360" width="0" style="2" hidden="1" customWidth="1"/>
    <col min="15361" max="15361" width="28.3828125" style="2" customWidth="1"/>
    <col min="15362" max="15362" width="22.15234375" style="2" customWidth="1"/>
    <col min="15363" max="15365" width="15.69140625" style="2" customWidth="1"/>
    <col min="15366" max="15613" width="8.69140625" style="2"/>
    <col min="15614" max="15614" width="7.3046875" style="2" customWidth="1"/>
    <col min="15615" max="15615" width="39.84375" style="2" customWidth="1"/>
    <col min="15616" max="15616" width="0" style="2" hidden="1" customWidth="1"/>
    <col min="15617" max="15617" width="28.3828125" style="2" customWidth="1"/>
    <col min="15618" max="15618" width="22.15234375" style="2" customWidth="1"/>
    <col min="15619" max="15621" width="15.69140625" style="2" customWidth="1"/>
    <col min="15622" max="15869" width="8.69140625" style="2"/>
    <col min="15870" max="15870" width="7.3046875" style="2" customWidth="1"/>
    <col min="15871" max="15871" width="39.84375" style="2" customWidth="1"/>
    <col min="15872" max="15872" width="0" style="2" hidden="1" customWidth="1"/>
    <col min="15873" max="15873" width="28.3828125" style="2" customWidth="1"/>
    <col min="15874" max="15874" width="22.15234375" style="2" customWidth="1"/>
    <col min="15875" max="15877" width="15.69140625" style="2" customWidth="1"/>
    <col min="15878" max="16125" width="8.69140625" style="2"/>
    <col min="16126" max="16126" width="7.3046875" style="2" customWidth="1"/>
    <col min="16127" max="16127" width="39.84375" style="2" customWidth="1"/>
    <col min="16128" max="16128" width="0" style="2" hidden="1" customWidth="1"/>
    <col min="16129" max="16129" width="28.3828125" style="2" customWidth="1"/>
    <col min="16130" max="16130" width="22.15234375" style="2" customWidth="1"/>
    <col min="16131" max="16133" width="15.69140625" style="2" customWidth="1"/>
    <col min="16134" max="16384" width="8.69140625" style="2"/>
  </cols>
  <sheetData>
    <row r="1" spans="1:10" ht="63" customHeight="1" x14ac:dyDescent="0.35">
      <c r="D1" s="32"/>
      <c r="E1" s="51" t="s">
        <v>19</v>
      </c>
      <c r="F1" s="52"/>
      <c r="G1" s="52"/>
    </row>
    <row r="3" spans="1:10" ht="15" x14ac:dyDescent="0.35">
      <c r="A3" s="57" t="s">
        <v>10</v>
      </c>
      <c r="B3" s="57"/>
      <c r="C3" s="57"/>
      <c r="D3" s="57"/>
      <c r="E3" s="57"/>
      <c r="F3" s="57"/>
      <c r="G3" s="57"/>
    </row>
    <row r="4" spans="1:10" ht="14.15" x14ac:dyDescent="0.35">
      <c r="A4" s="58"/>
      <c r="B4" s="58"/>
      <c r="C4" s="58"/>
      <c r="D4" s="58"/>
      <c r="E4" s="58"/>
      <c r="F4" s="58"/>
      <c r="G4" s="58"/>
    </row>
    <row r="5" spans="1:10" s="3" customFormat="1" ht="70" customHeight="1" x14ac:dyDescent="0.4">
      <c r="A5" s="59" t="s">
        <v>3</v>
      </c>
      <c r="B5" s="59"/>
      <c r="C5" s="56" t="s">
        <v>18</v>
      </c>
      <c r="D5" s="56"/>
      <c r="E5" s="56"/>
      <c r="F5" s="56"/>
      <c r="G5" s="56"/>
    </row>
    <row r="6" spans="1:10" s="3" customFormat="1" ht="14.25" customHeight="1" x14ac:dyDescent="0.4">
      <c r="A6" s="59"/>
      <c r="B6" s="59"/>
      <c r="C6" s="24"/>
      <c r="D6" s="24"/>
      <c r="E6" s="24"/>
      <c r="F6" s="24"/>
      <c r="G6" s="24"/>
    </row>
    <row r="7" spans="1:10" s="3" customFormat="1" ht="29.25" customHeight="1" x14ac:dyDescent="0.4">
      <c r="A7" s="55" t="s">
        <v>12</v>
      </c>
      <c r="B7" s="55"/>
      <c r="C7" s="56"/>
      <c r="D7" s="56"/>
      <c r="E7" s="56"/>
      <c r="F7" s="56"/>
      <c r="G7" s="56"/>
    </row>
    <row r="8" spans="1:10" s="3" customFormat="1" ht="14.25" customHeight="1" x14ac:dyDescent="0.4">
      <c r="A8" s="55"/>
      <c r="B8" s="55"/>
      <c r="C8" s="22"/>
      <c r="D8" s="22"/>
      <c r="E8" s="22"/>
      <c r="F8" s="22"/>
      <c r="G8" s="22"/>
    </row>
    <row r="9" spans="1:10" s="3" customFormat="1" ht="29.25" customHeight="1" x14ac:dyDescent="0.4">
      <c r="A9" s="55" t="s">
        <v>4</v>
      </c>
      <c r="B9" s="55"/>
      <c r="C9" s="25" t="s">
        <v>2</v>
      </c>
    </row>
    <row r="10" spans="1:10" ht="14.15" x14ac:dyDescent="0.35">
      <c r="A10" s="1"/>
      <c r="B10" s="1"/>
      <c r="C10" s="4"/>
      <c r="D10" s="4"/>
      <c r="E10" s="4"/>
      <c r="F10" s="4"/>
      <c r="G10" s="5"/>
    </row>
    <row r="11" spans="1:10" s="6" customFormat="1" ht="17.25" customHeight="1" x14ac:dyDescent="0.4">
      <c r="A11" s="53" t="s">
        <v>0</v>
      </c>
      <c r="B11" s="53" t="s">
        <v>1</v>
      </c>
      <c r="C11" s="53" t="s">
        <v>5</v>
      </c>
      <c r="D11" s="53" t="s">
        <v>13</v>
      </c>
      <c r="E11" s="53" t="s">
        <v>6</v>
      </c>
      <c r="F11" s="53"/>
      <c r="G11" s="53"/>
    </row>
    <row r="12" spans="1:10" s="6" customFormat="1" ht="54" customHeight="1" x14ac:dyDescent="0.4">
      <c r="A12" s="54"/>
      <c r="B12" s="54"/>
      <c r="C12" s="54"/>
      <c r="D12" s="54"/>
      <c r="E12" s="23" t="s">
        <v>14</v>
      </c>
      <c r="F12" s="31" t="s">
        <v>15</v>
      </c>
      <c r="G12" s="23" t="s">
        <v>8</v>
      </c>
    </row>
    <row r="13" spans="1:10" ht="14.15" x14ac:dyDescent="0.3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</row>
    <row r="14" spans="1:10" ht="14.15" x14ac:dyDescent="0.35">
      <c r="A14" s="8"/>
      <c r="B14" s="61"/>
      <c r="C14" s="61"/>
      <c r="D14" s="61"/>
      <c r="E14" s="61"/>
      <c r="F14" s="61"/>
      <c r="G14" s="62"/>
    </row>
    <row r="15" spans="1:10" ht="14.15" x14ac:dyDescent="0.35">
      <c r="A15" s="40">
        <v>1</v>
      </c>
      <c r="B15" s="9" t="s">
        <v>20</v>
      </c>
      <c r="C15" s="33"/>
      <c r="D15" s="43" t="s">
        <v>23</v>
      </c>
      <c r="E15" s="41">
        <v>2874.07</v>
      </c>
      <c r="F15" s="42">
        <v>6468</v>
      </c>
      <c r="G15" s="41">
        <f>F15*E15</f>
        <v>18589484.760000002</v>
      </c>
      <c r="J15" s="50"/>
    </row>
    <row r="16" spans="1:10" ht="14.15" x14ac:dyDescent="0.35">
      <c r="A16" s="36">
        <v>2</v>
      </c>
      <c r="B16" s="9" t="s">
        <v>21</v>
      </c>
      <c r="C16" s="46"/>
      <c r="D16" s="47" t="s">
        <v>24</v>
      </c>
      <c r="E16" s="35">
        <v>5961.79</v>
      </c>
      <c r="F16" s="34">
        <v>192</v>
      </c>
      <c r="G16" s="41">
        <f>F16*E16</f>
        <v>1144663.68</v>
      </c>
    </row>
    <row r="17" spans="1:8" ht="14.15" x14ac:dyDescent="0.35">
      <c r="A17" s="36">
        <v>3</v>
      </c>
      <c r="B17" s="9" t="s">
        <v>25</v>
      </c>
      <c r="C17" s="46"/>
      <c r="D17" s="47" t="s">
        <v>26</v>
      </c>
      <c r="E17" s="35">
        <v>32012.12</v>
      </c>
      <c r="F17" s="34">
        <v>956</v>
      </c>
      <c r="G17" s="41">
        <f t="shared" ref="G17:G18" si="0">F17*E17</f>
        <v>30603586.719999999</v>
      </c>
    </row>
    <row r="18" spans="1:8" ht="42.45" x14ac:dyDescent="0.35">
      <c r="A18" s="36">
        <v>4</v>
      </c>
      <c r="B18" s="33" t="s">
        <v>27</v>
      </c>
      <c r="C18" s="46"/>
      <c r="D18" s="47" t="s">
        <v>28</v>
      </c>
      <c r="E18" s="35">
        <v>1267</v>
      </c>
      <c r="F18" s="34">
        <v>2868</v>
      </c>
      <c r="G18" s="41">
        <f t="shared" si="0"/>
        <v>3633756</v>
      </c>
    </row>
    <row r="19" spans="1:8" ht="56.6" x14ac:dyDescent="0.35">
      <c r="A19" s="36">
        <v>5</v>
      </c>
      <c r="B19" s="33" t="s">
        <v>22</v>
      </c>
      <c r="C19" s="46"/>
      <c r="D19" s="47" t="s">
        <v>31</v>
      </c>
      <c r="E19" s="35">
        <v>106</v>
      </c>
      <c r="F19" s="34">
        <f>F15+F16+F17</f>
        <v>7616</v>
      </c>
      <c r="G19" s="41">
        <f t="shared" ref="G19" si="1">F19*E19</f>
        <v>807296</v>
      </c>
    </row>
    <row r="20" spans="1:8" ht="14.15" x14ac:dyDescent="0.35">
      <c r="A20" s="36"/>
      <c r="B20" s="44" t="s">
        <v>17</v>
      </c>
      <c r="C20" s="33"/>
      <c r="D20" s="33"/>
      <c r="E20" s="45"/>
      <c r="F20" s="45"/>
      <c r="G20" s="27">
        <f>(G15+G16+G17)*0.03</f>
        <v>1510132.0547999998</v>
      </c>
    </row>
    <row r="21" spans="1:8" ht="27.75" customHeight="1" x14ac:dyDescent="0.35">
      <c r="A21" s="36"/>
      <c r="B21" s="37" t="s">
        <v>16</v>
      </c>
      <c r="C21" s="38"/>
      <c r="D21" s="39"/>
      <c r="E21" s="28"/>
      <c r="F21" s="28"/>
      <c r="G21" s="28">
        <f>SUM(G15:G20)</f>
        <v>56288919.214799993</v>
      </c>
      <c r="H21" s="48"/>
    </row>
    <row r="22" spans="1:8" ht="20.25" customHeight="1" x14ac:dyDescent="0.35">
      <c r="A22" s="9"/>
      <c r="B22" s="10" t="s">
        <v>11</v>
      </c>
      <c r="C22" s="9"/>
      <c r="D22" s="9"/>
      <c r="E22" s="29"/>
      <c r="F22" s="29"/>
      <c r="G22" s="49">
        <f>G21</f>
        <v>56288919.214799993</v>
      </c>
    </row>
    <row r="23" spans="1:8" ht="15" customHeight="1" x14ac:dyDescent="0.35">
      <c r="A23" s="9"/>
      <c r="B23" s="9" t="s">
        <v>9</v>
      </c>
      <c r="C23" s="9"/>
      <c r="D23" s="9"/>
      <c r="E23" s="27"/>
      <c r="F23" s="27"/>
      <c r="G23" s="27">
        <f>G22*0.2</f>
        <v>11257783.84296</v>
      </c>
    </row>
    <row r="24" spans="1:8" ht="14.15" x14ac:dyDescent="0.35">
      <c r="A24" s="11"/>
      <c r="B24" s="10" t="s">
        <v>7</v>
      </c>
      <c r="C24" s="12"/>
      <c r="D24" s="13"/>
      <c r="E24" s="26"/>
      <c r="F24" s="26"/>
      <c r="G24" s="28">
        <f>G22+G23</f>
        <v>67546703.05776</v>
      </c>
      <c r="H24" s="14"/>
    </row>
    <row r="25" spans="1:8" s="19" customFormat="1" ht="14.15" x14ac:dyDescent="0.4">
      <c r="A25" s="15"/>
      <c r="B25" s="15"/>
      <c r="C25" s="16"/>
      <c r="D25" s="17"/>
      <c r="E25" s="18"/>
      <c r="F25" s="18"/>
      <c r="G25" s="18"/>
    </row>
    <row r="26" spans="1:8" ht="14.15" x14ac:dyDescent="0.35">
      <c r="A26" s="1"/>
      <c r="B26" s="1"/>
      <c r="C26" s="1"/>
      <c r="D26" s="1"/>
      <c r="E26" s="1"/>
      <c r="F26" s="1"/>
      <c r="G26" s="1"/>
    </row>
    <row r="27" spans="1:8" ht="14.15" x14ac:dyDescent="0.35">
      <c r="A27" s="1"/>
      <c r="B27" s="1"/>
      <c r="C27" s="20"/>
      <c r="D27" s="1"/>
      <c r="E27" s="1"/>
      <c r="F27" s="1"/>
    </row>
    <row r="28" spans="1:8" ht="90" customHeight="1" x14ac:dyDescent="0.35">
      <c r="B28" s="21" t="s">
        <v>29</v>
      </c>
      <c r="C28" s="30"/>
      <c r="D28" s="60" t="s">
        <v>30</v>
      </c>
      <c r="E28" s="60"/>
      <c r="F28" s="60"/>
    </row>
    <row r="29" spans="1:8" ht="14.15" x14ac:dyDescent="0.35">
      <c r="A29" s="1"/>
      <c r="B29" s="1"/>
      <c r="C29" s="20"/>
      <c r="D29" s="1"/>
      <c r="E29" s="1"/>
      <c r="F29" s="1"/>
    </row>
    <row r="30" spans="1:8" ht="14.15" x14ac:dyDescent="0.35">
      <c r="A30" s="1"/>
      <c r="B30" s="1"/>
      <c r="C30" s="20"/>
      <c r="D30" s="1"/>
      <c r="E30" s="1"/>
      <c r="F30" s="1"/>
    </row>
  </sheetData>
  <mergeCells count="17">
    <mergeCell ref="D28:F28"/>
    <mergeCell ref="B11:B12"/>
    <mergeCell ref="C11:C12"/>
    <mergeCell ref="B14:G14"/>
    <mergeCell ref="E1:G1"/>
    <mergeCell ref="D11:D12"/>
    <mergeCell ref="A7:B7"/>
    <mergeCell ref="C7:G7"/>
    <mergeCell ref="E11:G11"/>
    <mergeCell ref="A3:G3"/>
    <mergeCell ref="A4:G4"/>
    <mergeCell ref="A5:B5"/>
    <mergeCell ref="C5:G5"/>
    <mergeCell ref="A6:B6"/>
    <mergeCell ref="A8:B8"/>
    <mergeCell ref="A9:B9"/>
    <mergeCell ref="A11:A12"/>
  </mergeCells>
  <printOptions horizontalCentered="1"/>
  <pageMargins left="0.25" right="0.25" top="0.32" bottom="0.28000000000000003" header="0.3" footer="0.3"/>
  <pageSetup scale="7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 на полный объем</vt:lpstr>
      <vt:lpstr>'Сводная смета на полный объем'!Область_печати</vt:lpstr>
    </vt:vector>
  </TitlesOfParts>
  <Company>ПАО «ГМК «Норильский никель»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Козерод Татьяна Александровна</dc:creator>
  <cp:lastModifiedBy>Прохорова Надежда Сергеевна</cp:lastModifiedBy>
  <cp:lastPrinted>2022-09-26T16:49:27Z</cp:lastPrinted>
  <dcterms:created xsi:type="dcterms:W3CDTF">2022-01-31T08:03:03Z</dcterms:created>
  <dcterms:modified xsi:type="dcterms:W3CDTF">2025-05-29T08:01:11Z</dcterms:modified>
</cp:coreProperties>
</file>